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I12" i="1" l="1"/>
  <c r="I13" i="1"/>
  <c r="I14" i="1"/>
  <c r="I15" i="1"/>
  <c r="F16" i="1"/>
  <c r="I11" i="1" l="1"/>
  <c r="I10" i="1" l="1"/>
  <c r="I16" i="1" s="1"/>
  <c r="I17" i="1" l="1"/>
</calcChain>
</file>

<file path=xl/sharedStrings.xml><?xml version="1.0" encoding="utf-8"?>
<sst xmlns="http://schemas.openxmlformats.org/spreadsheetml/2006/main" count="43" uniqueCount="32">
  <si>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</si>
  <si>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</si>
  <si>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</si>
  <si>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</si>
  <si>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</si>
  <si>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</si>
  <si>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</si>
  <si>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</si>
  <si>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</si>
  <si>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</si>
  <si>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</si>
  <si>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</si>
  <si>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</si>
  <si>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</si>
  <si>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</si>
  <si>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</si>
  <si>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</si>
  <si>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</si>
  <si>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</si>
  <si>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</si>
  <si>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</si>
  <si>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</si>
  <si>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</si>
  <si>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</si>
  <si>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ЗПЧ насосно-компрессорного оборудования"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</si>
  <si>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НВЛ-2019/621</t>
    </r>
  </si>
  <si>
    <t>Клапан шаровой обратный P/n 96002002 Grundfos</t>
  </si>
  <si>
    <t>Колесо рабочее Н49.914.00.003 Б</t>
  </si>
  <si>
    <t>Подшипник Н49.914.00.003 Б СБ</t>
  </si>
  <si>
    <t>Клапан p/n 96489972 к насосу Grundfos</t>
  </si>
  <si>
    <t>Система затворной жидкости СО-З-КЛ1 торцевого уплотнения</t>
  </si>
  <si>
    <t>Подшипник p/n 96279796 Grundfos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</si>
</sst>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5"/>
  <sheetViews>
    <sheetView tabSelected="1" view="pageBreakPreview" zoomScaleNormal="100" zoomScaleSheetLayoutView="100" workbookViewId="0">
      <selection activeCell="A18" sqref="A18:D1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1492210</v>
      </c>
      <c r="D10" s="50" t="s">
        <v>26</v>
      </c>
      <c r="E10" s="41" t="s">
        <v>23</v>
      </c>
      <c r="F10" s="42">
        <v>1</v>
      </c>
      <c r="G10" s="49">
        <v>5028.21</v>
      </c>
      <c r="H10" s="43">
        <v>41066</v>
      </c>
      <c r="I10" s="40">
        <f>G10*F10</f>
        <v>5028.21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1727134</v>
      </c>
      <c r="D11" s="50" t="s">
        <v>27</v>
      </c>
      <c r="E11" s="41" t="s">
        <v>23</v>
      </c>
      <c r="F11" s="42">
        <v>4</v>
      </c>
      <c r="G11" s="49">
        <v>664.88800000000003</v>
      </c>
      <c r="H11" s="43">
        <v>41894</v>
      </c>
      <c r="I11" s="40">
        <f t="shared" ref="I11:I15" si="0">G11*F11</f>
        <v>2659.5520000000001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1727135</v>
      </c>
      <c r="D12" s="50" t="s">
        <v>28</v>
      </c>
      <c r="E12" s="41" t="s">
        <v>23</v>
      </c>
      <c r="F12" s="42">
        <v>2</v>
      </c>
      <c r="G12" s="49">
        <v>332.44400000000002</v>
      </c>
      <c r="H12" s="43">
        <v>41894</v>
      </c>
      <c r="I12" s="40">
        <f t="shared" si="0"/>
        <v>664.88800000000003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1222447</v>
      </c>
      <c r="D13" s="50" t="s">
        <v>29</v>
      </c>
      <c r="E13" s="41" t="s">
        <v>23</v>
      </c>
      <c r="F13" s="42">
        <v>1</v>
      </c>
      <c r="G13" s="49">
        <v>4370.1409999999996</v>
      </c>
      <c r="H13" s="43">
        <v>40817</v>
      </c>
      <c r="I13" s="40">
        <f t="shared" si="0"/>
        <v>4370.1409999999996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1467653</v>
      </c>
      <c r="D14" s="50" t="s">
        <v>30</v>
      </c>
      <c r="E14" s="41" t="s">
        <v>23</v>
      </c>
      <c r="F14" s="42">
        <v>2</v>
      </c>
      <c r="G14" s="49">
        <v>79379.437050000008</v>
      </c>
      <c r="H14" s="43">
        <v>41153</v>
      </c>
      <c r="I14" s="40">
        <f t="shared" si="0"/>
        <v>158758.87410000002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1723792</v>
      </c>
      <c r="D15" s="50" t="s">
        <v>31</v>
      </c>
      <c r="E15" s="41" t="s">
        <v>23</v>
      </c>
      <c r="F15" s="42">
        <v>1</v>
      </c>
      <c r="G15" s="49">
        <v>2659.5520000000001</v>
      </c>
      <c r="H15" s="43">
        <v>41944</v>
      </c>
      <c r="I15" s="40">
        <f t="shared" si="0"/>
        <v>2659.5520000000001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ht="29.25" customHeight="1" x14ac:dyDescent="0.25">
      <c r="A16" s="63" t="s">
        <v>7</v>
      </c>
      <c r="B16" s="63"/>
      <c r="C16" s="63"/>
      <c r="D16" s="63"/>
      <c r="E16" s="26"/>
      <c r="F16" s="27">
        <f>SUM(F10:F15)</f>
        <v>11</v>
      </c>
      <c r="G16" s="28"/>
      <c r="H16" s="36"/>
      <c r="I16" s="44">
        <f>SUM(I10:I15)</f>
        <v>174141.21710000001</v>
      </c>
      <c r="J16" s="4" t="s">
        <v>21</v>
      </c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37"/>
      <c r="I17" s="45">
        <f>I16*1.2</f>
        <v>208969.46051999999</v>
      </c>
      <c r="J17" s="4" t="s">
        <v>20</v>
      </c>
    </row>
    <row r="18" spans="1:10" s="4" customFormat="1" ht="106.5" customHeight="1" x14ac:dyDescent="0.25">
      <c r="A18" s="64" t="s">
        <v>8</v>
      </c>
      <c r="B18" s="65"/>
      <c r="C18" s="65"/>
      <c r="D18" s="66"/>
      <c r="E18" s="67" t="s">
        <v>9</v>
      </c>
      <c r="F18" s="67"/>
      <c r="G18" s="67"/>
      <c r="H18" s="67"/>
    </row>
    <row r="19" spans="1:10" s="4" customFormat="1" ht="15.75" x14ac:dyDescent="0.25">
      <c r="A19" s="60" t="s">
        <v>10</v>
      </c>
      <c r="B19" s="61"/>
      <c r="C19" s="61"/>
      <c r="D19" s="62"/>
      <c r="E19" s="59" t="s">
        <v>16</v>
      </c>
      <c r="F19" s="59"/>
      <c r="G19" s="59"/>
      <c r="H19" s="59"/>
    </row>
    <row r="20" spans="1:10" s="4" customFormat="1" ht="15.75" x14ac:dyDescent="0.25">
      <c r="A20" s="60" t="s">
        <v>15</v>
      </c>
      <c r="B20" s="61"/>
      <c r="C20" s="61"/>
      <c r="D20" s="62"/>
      <c r="E20" s="59" t="s">
        <v>16</v>
      </c>
      <c r="F20" s="59"/>
      <c r="G20" s="59"/>
      <c r="H20" s="59"/>
    </row>
    <row r="24" spans="1:10" s="18" customFormat="1" ht="15.75" x14ac:dyDescent="0.2">
      <c r="A24" s="51" t="s">
        <v>17</v>
      </c>
      <c r="B24" s="51"/>
      <c r="C24" s="51"/>
      <c r="D24" s="51"/>
      <c r="E24" s="19"/>
      <c r="F24" s="19"/>
      <c r="G24" s="68" t="s">
        <v>18</v>
      </c>
      <c r="H24" s="68"/>
    </row>
    <row r="25" spans="1:10" s="12" customFormat="1" ht="18.75" x14ac:dyDescent="0.3">
      <c r="A25" s="17"/>
      <c r="C25" s="31"/>
      <c r="F25" s="13"/>
      <c r="G25" s="33"/>
      <c r="H25" s="38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4:H2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2019-12-09T05:09:00Z</cp:lastPrinted>
  <dcterms:created xsi:type="dcterms:W3CDTF">2016-09-16T10:27:35Z</dcterms:created>
  <dcterms:modified xsi:type="dcterms:W3CDTF">2019-12-09T05:09:53Z</dcterms:modified>
</cp:coreProperties>
</file>